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225" windowWidth="15480" windowHeight="11640"/>
  </bookViews>
  <sheets>
    <sheet name="График" sheetId="1" r:id="rId1"/>
    <sheet name="Лист2" sheetId="2" r:id="rId2"/>
    <sheet name="Лист3" sheetId="3" r:id="rId3"/>
  </sheets>
  <definedNames>
    <definedName name="_xlnm.Print_Titles" localSheetId="0">График!$5:$6</definedName>
  </definedNames>
  <calcPr calcId="125725"/>
</workbook>
</file>

<file path=xl/calcChain.xml><?xml version="1.0" encoding="utf-8"?>
<calcChain xmlns="http://schemas.openxmlformats.org/spreadsheetml/2006/main">
  <c r="L29" i="1"/>
  <c r="M22"/>
  <c r="M19"/>
  <c r="L19"/>
  <c r="L7"/>
  <c r="M28"/>
  <c r="M27"/>
  <c r="M26"/>
  <c r="M25"/>
  <c r="M24"/>
  <c r="M23"/>
  <c r="M21"/>
  <c r="M20"/>
  <c r="M18"/>
  <c r="M17"/>
  <c r="M16"/>
  <c r="M15"/>
  <c r="M14"/>
  <c r="M13"/>
  <c r="M12"/>
  <c r="M11"/>
  <c r="M10"/>
  <c r="M9"/>
  <c r="M8"/>
  <c r="H29"/>
  <c r="H7"/>
  <c r="G20"/>
  <c r="F7"/>
  <c r="I7"/>
  <c r="J7"/>
  <c r="K7"/>
  <c r="I19"/>
  <c r="I29" s="1"/>
  <c r="J19"/>
  <c r="J29" s="1"/>
  <c r="K19"/>
  <c r="K29" s="1"/>
  <c r="H19"/>
  <c r="E19" s="1"/>
  <c r="G28"/>
  <c r="E28" s="1"/>
  <c r="G27"/>
  <c r="E27" s="1"/>
  <c r="G26"/>
  <c r="E26" s="1"/>
  <c r="G25"/>
  <c r="E25" s="1"/>
  <c r="G18"/>
  <c r="E18" s="1"/>
  <c r="G17"/>
  <c r="E17" s="1"/>
  <c r="G16"/>
  <c r="E16" s="1"/>
  <c r="G15"/>
  <c r="E15" s="1"/>
  <c r="G14"/>
  <c r="E14" s="1"/>
  <c r="G13"/>
  <c r="E13" s="1"/>
  <c r="G12"/>
  <c r="E12" s="1"/>
  <c r="G11"/>
  <c r="E11" s="1"/>
  <c r="G10"/>
  <c r="E10" s="1"/>
  <c r="G21"/>
  <c r="E21" s="1"/>
  <c r="G22"/>
  <c r="E22" s="1"/>
  <c r="G23"/>
  <c r="E23" s="1"/>
  <c r="G24"/>
  <c r="E24" s="1"/>
  <c r="M7" l="1"/>
  <c r="M29"/>
  <c r="G8"/>
  <c r="E8" s="1"/>
  <c r="F19"/>
  <c r="G19" s="1"/>
  <c r="E20"/>
  <c r="G7"/>
  <c r="G29" l="1"/>
  <c r="E7"/>
  <c r="E29" s="1"/>
  <c r="F29"/>
  <c r="G9"/>
  <c r="E9" s="1"/>
</calcChain>
</file>

<file path=xl/sharedStrings.xml><?xml version="1.0" encoding="utf-8"?>
<sst xmlns="http://schemas.openxmlformats.org/spreadsheetml/2006/main" count="74" uniqueCount="68">
  <si>
    <t>№п/п</t>
  </si>
  <si>
    <t>Наименование</t>
  </si>
  <si>
    <t>№ ПРОЕКТА</t>
  </si>
  <si>
    <t>Итого</t>
  </si>
  <si>
    <t>Описание в ТЗ</t>
  </si>
  <si>
    <t>1.1.</t>
  </si>
  <si>
    <t>5240-КЖ л.1-14</t>
  </si>
  <si>
    <t>1.2.</t>
  </si>
  <si>
    <t>5240-ТС</t>
  </si>
  <si>
    <t>1.3.</t>
  </si>
  <si>
    <t>1.4.</t>
  </si>
  <si>
    <t>2.</t>
  </si>
  <si>
    <t>Описание в ТЗ и скане</t>
  </si>
  <si>
    <t>2.1.</t>
  </si>
  <si>
    <t>5236-1-АС л.1-21</t>
  </si>
  <si>
    <t>2.2.</t>
  </si>
  <si>
    <t>5236-1-ОВ,ВК.С</t>
  </si>
  <si>
    <t>2.3.</t>
  </si>
  <si>
    <t>5236-1-931-ЭОМ</t>
  </si>
  <si>
    <t>2.4.</t>
  </si>
  <si>
    <t>5236-1-931-ЭМ,ЭОМ</t>
  </si>
  <si>
    <t>2.5.</t>
  </si>
  <si>
    <t>НЕ УКАЗАН</t>
  </si>
  <si>
    <t>Всего в текущ ценах с НДС руб.</t>
  </si>
  <si>
    <t>2011 год</t>
  </si>
  <si>
    <t>2012 год</t>
  </si>
  <si>
    <t>декабрь</t>
  </si>
  <si>
    <t>январь</t>
  </si>
  <si>
    <t>февраль</t>
  </si>
  <si>
    <t>март</t>
  </si>
  <si>
    <t>апрель</t>
  </si>
  <si>
    <t>ИТОГО 2011г.</t>
  </si>
  <si>
    <t>ИТОГО 2012г.</t>
  </si>
  <si>
    <t>График выполнения работ</t>
  </si>
  <si>
    <t>Приложение №3 к Договору подряда №100-10-05/______ от _____201__г.</t>
  </si>
  <si>
    <t>Главная вентиляционная установка с калориферной. Общестроительные работы.</t>
  </si>
  <si>
    <t>№ обосновывающего расчета</t>
  </si>
  <si>
    <t>ОСР№02-20 Аналог А-302-07С-1</t>
  </si>
  <si>
    <t>Земляные работы</t>
  </si>
  <si>
    <t>Фундаменты</t>
  </si>
  <si>
    <t>Металлоконструкции</t>
  </si>
  <si>
    <t>Стены</t>
  </si>
  <si>
    <t>Перекрытие</t>
  </si>
  <si>
    <t>Кровля</t>
  </si>
  <si>
    <t>Лестницы</t>
  </si>
  <si>
    <t>Окна</t>
  </si>
  <si>
    <t>Двери</t>
  </si>
  <si>
    <t>Ворота</t>
  </si>
  <si>
    <t>Полы</t>
  </si>
  <si>
    <t>1.5.</t>
  </si>
  <si>
    <t>1.6.</t>
  </si>
  <si>
    <t>1.7.</t>
  </si>
  <si>
    <t>1.8.</t>
  </si>
  <si>
    <t>1.9.</t>
  </si>
  <si>
    <t>1.10</t>
  </si>
  <si>
    <t>1.11.</t>
  </si>
  <si>
    <t>Строительство вентиляционного канала</t>
  </si>
  <si>
    <t>ОСР№02-21 Аналог А-1522-83</t>
  </si>
  <si>
    <t>Монолитный канал</t>
  </si>
  <si>
    <t>Стены кирпичные наружные</t>
  </si>
  <si>
    <t>Покрытие</t>
  </si>
  <si>
    <t>Внутренняя отделка</t>
  </si>
  <si>
    <t>2.6.</t>
  </si>
  <si>
    <t>2.7.</t>
  </si>
  <si>
    <t>2.8.</t>
  </si>
  <si>
    <t>2.9.</t>
  </si>
  <si>
    <t>Директор проекта "Строительство Рудника 8"                                      А.В. Михайловский</t>
  </si>
  <si>
    <t>май</t>
  </si>
</sst>
</file>

<file path=xl/styles.xml><?xml version="1.0" encoding="utf-8"?>
<styleSheet xmlns="http://schemas.openxmlformats.org/spreadsheetml/2006/main">
  <numFmts count="1">
    <numFmt numFmtId="164" formatCode="#,##0.000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0" xfId="1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0" xfId="1" applyFont="1" applyAlignment="1">
      <alignment horizontal="right"/>
    </xf>
    <xf numFmtId="49" fontId="3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164" fontId="10" fillId="0" borderId="0" xfId="0" applyNumberFormat="1" applyFont="1" applyBorder="1" applyAlignment="1">
      <alignment horizontal="center" vertical="center"/>
    </xf>
    <xf numFmtId="164" fontId="9" fillId="0" borderId="0" xfId="0" applyNumberFormat="1" applyFont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/>
    </xf>
    <xf numFmtId="0" fontId="3" fillId="0" borderId="0" xfId="0" applyFont="1" applyAlignment="1"/>
    <xf numFmtId="4" fontId="5" fillId="0" borderId="1" xfId="0" applyNumberFormat="1" applyFont="1" applyBorder="1" applyAlignment="1">
      <alignment wrapText="1"/>
    </xf>
    <xf numFmtId="4" fontId="3" fillId="0" borderId="1" xfId="0" applyNumberFormat="1" applyFont="1" applyBorder="1" applyAlignment="1"/>
    <xf numFmtId="4" fontId="5" fillId="0" borderId="1" xfId="0" applyNumberFormat="1" applyFont="1" applyBorder="1" applyAlignment="1"/>
    <xf numFmtId="4" fontId="3" fillId="0" borderId="1" xfId="0" applyNumberFormat="1" applyFont="1" applyBorder="1" applyAlignment="1">
      <alignment wrapText="1"/>
    </xf>
    <xf numFmtId="4" fontId="9" fillId="0" borderId="1" xfId="0" applyNumberFormat="1" applyFont="1" applyBorder="1" applyAlignment="1">
      <alignment wrapText="1"/>
    </xf>
    <xf numFmtId="0" fontId="12" fillId="0" borderId="0" xfId="0" applyFont="1"/>
    <xf numFmtId="0" fontId="5" fillId="0" borderId="1" xfId="0" applyFont="1" applyBorder="1" applyAlignment="1">
      <alignment horizontal="center" vertical="center"/>
    </xf>
    <xf numFmtId="0" fontId="11" fillId="0" borderId="0" xfId="1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</cellXfs>
  <cellStyles count="2">
    <cellStyle name="Обычный" xfId="0" builtinId="0"/>
    <cellStyle name="Обычный 1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4"/>
  <sheetViews>
    <sheetView tabSelected="1" workbookViewId="0">
      <pane ySplit="6" topLeftCell="A7" activePane="bottomLeft" state="frozen"/>
      <selection pane="bottomLeft" activeCell="C41" sqref="C41"/>
    </sheetView>
  </sheetViews>
  <sheetFormatPr defaultRowHeight="12.75" outlineLevelRow="1"/>
  <cols>
    <col min="1" max="1" width="5.7109375" style="16" bestFit="1" customWidth="1"/>
    <col min="2" max="2" width="30.7109375" style="1" customWidth="1"/>
    <col min="3" max="3" width="15.140625" style="1" customWidth="1"/>
    <col min="4" max="4" width="10.28515625" style="1" hidden="1" customWidth="1"/>
    <col min="5" max="5" width="14.28515625" style="1" customWidth="1"/>
    <col min="6" max="6" width="12.85546875" style="1" customWidth="1"/>
    <col min="7" max="7" width="13" style="1" customWidth="1"/>
    <col min="8" max="8" width="13.5703125" style="1" customWidth="1"/>
    <col min="9" max="9" width="13.140625" style="1" customWidth="1"/>
    <col min="10" max="10" width="13.85546875" style="1" customWidth="1"/>
    <col min="11" max="12" width="14.42578125" style="1" customWidth="1"/>
    <col min="13" max="13" width="14.7109375" style="1" customWidth="1"/>
    <col min="14" max="16384" width="9.140625" style="1"/>
  </cols>
  <sheetData>
    <row r="1" spans="1:13">
      <c r="G1" s="17"/>
      <c r="M1" s="20" t="s">
        <v>34</v>
      </c>
    </row>
    <row r="2" spans="1:13">
      <c r="G2" s="17"/>
      <c r="M2" s="20"/>
    </row>
    <row r="3" spans="1:13" ht="18.75">
      <c r="A3" s="40" t="s">
        <v>33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</row>
    <row r="5" spans="1:13" ht="24">
      <c r="A5" s="42" t="s">
        <v>0</v>
      </c>
      <c r="B5" s="42" t="s">
        <v>1</v>
      </c>
      <c r="C5" s="42" t="s">
        <v>36</v>
      </c>
      <c r="D5" s="2" t="s">
        <v>2</v>
      </c>
      <c r="E5" s="38" t="s">
        <v>23</v>
      </c>
      <c r="F5" s="19" t="s">
        <v>24</v>
      </c>
      <c r="G5" s="38" t="s">
        <v>31</v>
      </c>
      <c r="H5" s="44" t="s">
        <v>25</v>
      </c>
      <c r="I5" s="45"/>
      <c r="J5" s="45"/>
      <c r="K5" s="45"/>
      <c r="L5" s="46"/>
      <c r="M5" s="38" t="s">
        <v>32</v>
      </c>
    </row>
    <row r="6" spans="1:13">
      <c r="A6" s="43"/>
      <c r="B6" s="43"/>
      <c r="C6" s="43"/>
      <c r="D6" s="2"/>
      <c r="E6" s="39"/>
      <c r="F6" s="19" t="s">
        <v>26</v>
      </c>
      <c r="G6" s="39"/>
      <c r="H6" s="18" t="s">
        <v>27</v>
      </c>
      <c r="I6" s="18" t="s">
        <v>28</v>
      </c>
      <c r="J6" s="18" t="s">
        <v>29</v>
      </c>
      <c r="K6" s="19" t="s">
        <v>30</v>
      </c>
      <c r="L6" s="36" t="s">
        <v>67</v>
      </c>
      <c r="M6" s="39"/>
    </row>
    <row r="7" spans="1:13" s="6" customFormat="1" ht="38.25">
      <c r="A7" s="3">
        <v>1</v>
      </c>
      <c r="B7" s="4" t="s">
        <v>35</v>
      </c>
      <c r="C7" s="5" t="s">
        <v>37</v>
      </c>
      <c r="D7" s="5" t="s">
        <v>4</v>
      </c>
      <c r="E7" s="30">
        <f>G7+M7</f>
        <v>64594368.389999993</v>
      </c>
      <c r="F7" s="31">
        <f>SUM(F8:F18)</f>
        <v>3450786.51</v>
      </c>
      <c r="G7" s="32">
        <f t="shared" ref="G7:G18" si="0">SUM(F7:F7)</f>
        <v>3450786.51</v>
      </c>
      <c r="H7" s="31">
        <f>SUM(H8:H18)</f>
        <v>7806461.9800000004</v>
      </c>
      <c r="I7" s="31">
        <f t="shared" ref="I7:L7" si="1">SUM(I8:I18)</f>
        <v>4948894.17</v>
      </c>
      <c r="J7" s="31">
        <f t="shared" si="1"/>
        <v>19414465.239999998</v>
      </c>
      <c r="K7" s="31">
        <f t="shared" si="1"/>
        <v>21650017.469999999</v>
      </c>
      <c r="L7" s="31">
        <f>SUM(L8:L18)</f>
        <v>7323743.0199999996</v>
      </c>
      <c r="M7" s="32">
        <f>SUM(H7:L7)</f>
        <v>61143581.879999995</v>
      </c>
    </row>
    <row r="8" spans="1:13" ht="22.5" outlineLevel="1">
      <c r="A8" s="7" t="s">
        <v>5</v>
      </c>
      <c r="B8" s="8" t="s">
        <v>38</v>
      </c>
      <c r="C8" s="9"/>
      <c r="D8" s="9" t="s">
        <v>6</v>
      </c>
      <c r="E8" s="33">
        <f>G8+M8</f>
        <v>1478991.94</v>
      </c>
      <c r="F8" s="31">
        <v>1478991.94</v>
      </c>
      <c r="G8" s="32">
        <f t="shared" si="0"/>
        <v>1478991.94</v>
      </c>
      <c r="H8" s="31">
        <v>0</v>
      </c>
      <c r="I8" s="31">
        <v>0</v>
      </c>
      <c r="J8" s="31">
        <v>0</v>
      </c>
      <c r="K8" s="31">
        <v>0</v>
      </c>
      <c r="L8" s="31">
        <v>0</v>
      </c>
      <c r="M8" s="32">
        <f>SUM(H8:L8)</f>
        <v>0</v>
      </c>
    </row>
    <row r="9" spans="1:13" outlineLevel="1">
      <c r="A9" s="7" t="s">
        <v>7</v>
      </c>
      <c r="B9" s="8" t="s">
        <v>39</v>
      </c>
      <c r="C9" s="9"/>
      <c r="D9" s="9" t="s">
        <v>8</v>
      </c>
      <c r="E9" s="33">
        <f t="shared" ref="E9:E18" si="2">G9+M9</f>
        <v>5834667.4100000001</v>
      </c>
      <c r="F9" s="31">
        <v>1971794.57</v>
      </c>
      <c r="G9" s="32">
        <f t="shared" si="0"/>
        <v>1971794.57</v>
      </c>
      <c r="H9" s="31">
        <v>3862872.84</v>
      </c>
      <c r="I9" s="31">
        <v>0</v>
      </c>
      <c r="J9" s="31">
        <v>0</v>
      </c>
      <c r="K9" s="31">
        <v>0</v>
      </c>
      <c r="L9" s="31">
        <v>0</v>
      </c>
      <c r="M9" s="32">
        <f>SUM(H9:L9)</f>
        <v>3862872.84</v>
      </c>
    </row>
    <row r="10" spans="1:13" ht="22.5" outlineLevel="1">
      <c r="A10" s="7" t="s">
        <v>9</v>
      </c>
      <c r="B10" s="8" t="s">
        <v>40</v>
      </c>
      <c r="C10" s="9"/>
      <c r="D10" s="9" t="s">
        <v>6</v>
      </c>
      <c r="E10" s="33">
        <f t="shared" si="2"/>
        <v>18002400.57</v>
      </c>
      <c r="F10" s="31">
        <v>0</v>
      </c>
      <c r="G10" s="32">
        <f t="shared" si="0"/>
        <v>0</v>
      </c>
      <c r="H10" s="31">
        <v>3943589.14</v>
      </c>
      <c r="I10" s="31">
        <v>3943589.14</v>
      </c>
      <c r="J10" s="31">
        <v>5185735.8600000003</v>
      </c>
      <c r="K10" s="31">
        <v>3000000</v>
      </c>
      <c r="L10" s="31">
        <v>1929486.43</v>
      </c>
      <c r="M10" s="32">
        <f>SUM(H10:L10)</f>
        <v>18002400.57</v>
      </c>
    </row>
    <row r="11" spans="1:13" outlineLevel="1">
      <c r="A11" s="7" t="s">
        <v>10</v>
      </c>
      <c r="B11" s="8" t="s">
        <v>41</v>
      </c>
      <c r="C11" s="9"/>
      <c r="D11" s="9"/>
      <c r="E11" s="33">
        <f t="shared" si="2"/>
        <v>17142937.629999999</v>
      </c>
      <c r="F11" s="31">
        <v>0</v>
      </c>
      <c r="G11" s="32">
        <f t="shared" si="0"/>
        <v>0</v>
      </c>
      <c r="H11" s="31">
        <v>0</v>
      </c>
      <c r="I11" s="31">
        <v>0</v>
      </c>
      <c r="J11" s="31">
        <v>7887178.2800000003</v>
      </c>
      <c r="K11" s="31">
        <v>9255759.3499999996</v>
      </c>
      <c r="L11" s="31">
        <v>0</v>
      </c>
      <c r="M11" s="32">
        <f>SUM(H11:L11)</f>
        <v>17142937.629999999</v>
      </c>
    </row>
    <row r="12" spans="1:13" outlineLevel="1">
      <c r="A12" s="7" t="s">
        <v>49</v>
      </c>
      <c r="B12" s="8" t="s">
        <v>42</v>
      </c>
      <c r="C12" s="9"/>
      <c r="D12" s="9"/>
      <c r="E12" s="33">
        <f t="shared" si="2"/>
        <v>1005305.03</v>
      </c>
      <c r="F12" s="31">
        <v>0</v>
      </c>
      <c r="G12" s="32">
        <f t="shared" si="0"/>
        <v>0</v>
      </c>
      <c r="H12" s="31">
        <v>0</v>
      </c>
      <c r="I12" s="31">
        <v>1005305.03</v>
      </c>
      <c r="J12" s="31">
        <v>0</v>
      </c>
      <c r="K12" s="31">
        <v>0</v>
      </c>
      <c r="L12" s="31">
        <v>0</v>
      </c>
      <c r="M12" s="32">
        <f>SUM(H12:L12)</f>
        <v>1005305.03</v>
      </c>
    </row>
    <row r="13" spans="1:13" outlineLevel="1">
      <c r="A13" s="7" t="s">
        <v>50</v>
      </c>
      <c r="B13" s="8" t="s">
        <v>43</v>
      </c>
      <c r="C13" s="9"/>
      <c r="D13" s="9"/>
      <c r="E13" s="33">
        <f t="shared" si="2"/>
        <v>10788514.710000001</v>
      </c>
      <c r="F13" s="31">
        <v>0</v>
      </c>
      <c r="G13" s="32">
        <f t="shared" si="0"/>
        <v>0</v>
      </c>
      <c r="H13" s="31">
        <v>0</v>
      </c>
      <c r="I13" s="31">
        <v>0</v>
      </c>
      <c r="J13" s="31">
        <v>0</v>
      </c>
      <c r="K13" s="31">
        <v>5394258.1200000001</v>
      </c>
      <c r="L13" s="31">
        <v>5394256.5899999999</v>
      </c>
      <c r="M13" s="32">
        <f>SUM(H13:L13)</f>
        <v>10788514.710000001</v>
      </c>
    </row>
    <row r="14" spans="1:13" outlineLevel="1">
      <c r="A14" s="7" t="s">
        <v>51</v>
      </c>
      <c r="B14" s="8" t="s">
        <v>44</v>
      </c>
      <c r="C14" s="9"/>
      <c r="D14" s="9"/>
      <c r="E14" s="33">
        <f t="shared" si="2"/>
        <v>679615.18</v>
      </c>
      <c r="F14" s="31">
        <v>0</v>
      </c>
      <c r="G14" s="32">
        <f t="shared" si="0"/>
        <v>0</v>
      </c>
      <c r="H14" s="31">
        <v>0</v>
      </c>
      <c r="I14" s="31">
        <v>0</v>
      </c>
      <c r="J14" s="29">
        <v>679615.18</v>
      </c>
      <c r="K14" s="31">
        <v>0</v>
      </c>
      <c r="L14" s="31">
        <v>0</v>
      </c>
      <c r="M14" s="32">
        <f>SUM(H14:L14)</f>
        <v>679615.18</v>
      </c>
    </row>
    <row r="15" spans="1:13" outlineLevel="1">
      <c r="A15" s="7" t="s">
        <v>52</v>
      </c>
      <c r="B15" s="8" t="s">
        <v>45</v>
      </c>
      <c r="C15" s="9"/>
      <c r="D15" s="9"/>
      <c r="E15" s="33">
        <f t="shared" si="2"/>
        <v>339479.27</v>
      </c>
      <c r="F15" s="31">
        <v>0</v>
      </c>
      <c r="G15" s="32">
        <f t="shared" si="0"/>
        <v>0</v>
      </c>
      <c r="H15" s="31">
        <v>0</v>
      </c>
      <c r="I15" s="31">
        <v>0</v>
      </c>
      <c r="J15" s="31">
        <v>339479.27</v>
      </c>
      <c r="K15" s="31">
        <v>0</v>
      </c>
      <c r="L15" s="31">
        <v>0</v>
      </c>
      <c r="M15" s="32">
        <f>SUM(H15:L15)</f>
        <v>339479.27</v>
      </c>
    </row>
    <row r="16" spans="1:13" outlineLevel="1">
      <c r="A16" s="7" t="s">
        <v>53</v>
      </c>
      <c r="B16" s="8" t="s">
        <v>46</v>
      </c>
      <c r="C16" s="9"/>
      <c r="D16" s="9"/>
      <c r="E16" s="33">
        <f t="shared" si="2"/>
        <v>266904.78999999998</v>
      </c>
      <c r="F16" s="31">
        <v>0</v>
      </c>
      <c r="G16" s="32">
        <f t="shared" si="0"/>
        <v>0</v>
      </c>
      <c r="H16" s="31">
        <v>0</v>
      </c>
      <c r="I16" s="31">
        <v>0</v>
      </c>
      <c r="J16" s="31">
        <v>266904.78999999998</v>
      </c>
      <c r="K16" s="31">
        <v>0</v>
      </c>
      <c r="L16" s="31">
        <v>0</v>
      </c>
      <c r="M16" s="32">
        <f>SUM(H16:L16)</f>
        <v>266904.78999999998</v>
      </c>
    </row>
    <row r="17" spans="1:13" outlineLevel="1">
      <c r="A17" s="21" t="s">
        <v>54</v>
      </c>
      <c r="B17" s="8" t="s">
        <v>47</v>
      </c>
      <c r="C17" s="9"/>
      <c r="D17" s="9"/>
      <c r="E17" s="33">
        <f t="shared" si="2"/>
        <v>1024379.31</v>
      </c>
      <c r="F17" s="31">
        <v>0</v>
      </c>
      <c r="G17" s="32">
        <f t="shared" si="0"/>
        <v>0</v>
      </c>
      <c r="H17" s="31">
        <v>0</v>
      </c>
      <c r="I17" s="31">
        <v>0</v>
      </c>
      <c r="J17" s="31">
        <v>1024379.31</v>
      </c>
      <c r="K17" s="31">
        <v>0</v>
      </c>
      <c r="L17" s="31">
        <v>0</v>
      </c>
      <c r="M17" s="32">
        <f>SUM(H17:L17)</f>
        <v>1024379.31</v>
      </c>
    </row>
    <row r="18" spans="1:13" outlineLevel="1">
      <c r="A18" s="21" t="s">
        <v>55</v>
      </c>
      <c r="B18" s="8" t="s">
        <v>48</v>
      </c>
      <c r="C18" s="9"/>
      <c r="D18" s="9"/>
      <c r="E18" s="33">
        <f t="shared" si="2"/>
        <v>8031172.5499999998</v>
      </c>
      <c r="F18" s="31">
        <v>0</v>
      </c>
      <c r="G18" s="32">
        <f t="shared" si="0"/>
        <v>0</v>
      </c>
      <c r="H18" s="31">
        <v>0</v>
      </c>
      <c r="I18" s="31">
        <v>0</v>
      </c>
      <c r="J18" s="31">
        <v>4031172.55</v>
      </c>
      <c r="K18" s="31">
        <v>4000000</v>
      </c>
      <c r="L18" s="31">
        <v>0</v>
      </c>
      <c r="M18" s="32">
        <f>SUM(H18:L18)</f>
        <v>8031172.5499999998</v>
      </c>
    </row>
    <row r="19" spans="1:13" s="11" customFormat="1" ht="25.5">
      <c r="A19" s="10" t="s">
        <v>11</v>
      </c>
      <c r="B19" s="4" t="s">
        <v>56</v>
      </c>
      <c r="C19" s="5" t="s">
        <v>57</v>
      </c>
      <c r="D19" s="5" t="s">
        <v>12</v>
      </c>
      <c r="E19" s="30">
        <f>G19+M19</f>
        <v>11150626.67</v>
      </c>
      <c r="F19" s="31">
        <f>SUM(F20:F24)</f>
        <v>5057460.4399999995</v>
      </c>
      <c r="G19" s="32">
        <f t="shared" ref="G19:G28" si="3">SUM(F19:F19)</f>
        <v>5057460.4399999995</v>
      </c>
      <c r="H19" s="31">
        <f>SUM(H20:H28)</f>
        <v>1644600.2</v>
      </c>
      <c r="I19" s="31">
        <f t="shared" ref="I19:L19" si="4">SUM(I20:I28)</f>
        <v>2497815.61</v>
      </c>
      <c r="J19" s="31">
        <f t="shared" si="4"/>
        <v>1870851.96</v>
      </c>
      <c r="K19" s="31">
        <f t="shared" si="4"/>
        <v>78240.98</v>
      </c>
      <c r="L19" s="31">
        <f>SUM(L20:L28)</f>
        <v>1657.48</v>
      </c>
      <c r="M19" s="32">
        <f>SUM(H19:L19)</f>
        <v>6093166.2300000004</v>
      </c>
    </row>
    <row r="20" spans="1:13" ht="22.5" outlineLevel="1">
      <c r="A20" s="7" t="s">
        <v>13</v>
      </c>
      <c r="B20" s="8" t="s">
        <v>38</v>
      </c>
      <c r="C20" s="9"/>
      <c r="D20" s="9" t="s">
        <v>14</v>
      </c>
      <c r="E20" s="33">
        <f>G20+M20</f>
        <v>4266075.67</v>
      </c>
      <c r="F20" s="31">
        <v>3412860.26</v>
      </c>
      <c r="G20" s="32">
        <f>SUM(F20:F20)</f>
        <v>3412860.26</v>
      </c>
      <c r="H20" s="31">
        <v>0</v>
      </c>
      <c r="I20" s="31">
        <v>853215.41</v>
      </c>
      <c r="J20" s="31">
        <v>0</v>
      </c>
      <c r="K20" s="31">
        <v>0</v>
      </c>
      <c r="L20" s="31">
        <v>0</v>
      </c>
      <c r="M20" s="32">
        <f>SUM(H20:L20)</f>
        <v>853215.41</v>
      </c>
    </row>
    <row r="21" spans="1:13" ht="22.5" outlineLevel="1">
      <c r="A21" s="7" t="s">
        <v>15</v>
      </c>
      <c r="B21" s="8" t="s">
        <v>58</v>
      </c>
      <c r="C21" s="9"/>
      <c r="D21" s="9" t="s">
        <v>16</v>
      </c>
      <c r="E21" s="33">
        <f t="shared" ref="E21:E28" si="5">G21+M21</f>
        <v>6578400.7799999993</v>
      </c>
      <c r="F21" s="31">
        <v>1644600.18</v>
      </c>
      <c r="G21" s="32">
        <f t="shared" si="3"/>
        <v>1644600.18</v>
      </c>
      <c r="H21" s="31">
        <v>1644600.2</v>
      </c>
      <c r="I21" s="31">
        <v>1644600.2</v>
      </c>
      <c r="J21" s="31">
        <v>1644600.2</v>
      </c>
      <c r="K21" s="31">
        <v>0</v>
      </c>
      <c r="L21" s="31">
        <v>0</v>
      </c>
      <c r="M21" s="32">
        <f>SUM(H21:L21)</f>
        <v>4933800.5999999996</v>
      </c>
    </row>
    <row r="22" spans="1:13" ht="22.5" outlineLevel="1">
      <c r="A22" s="7" t="s">
        <v>17</v>
      </c>
      <c r="B22" s="8" t="s">
        <v>59</v>
      </c>
      <c r="C22" s="9"/>
      <c r="D22" s="9" t="s">
        <v>18</v>
      </c>
      <c r="E22" s="33">
        <f t="shared" si="5"/>
        <v>173275.64</v>
      </c>
      <c r="F22" s="31">
        <v>0</v>
      </c>
      <c r="G22" s="32">
        <f t="shared" si="3"/>
        <v>0</v>
      </c>
      <c r="H22" s="31">
        <v>0</v>
      </c>
      <c r="I22" s="31">
        <v>0</v>
      </c>
      <c r="J22" s="31">
        <v>173275.64</v>
      </c>
      <c r="K22" s="31">
        <v>0</v>
      </c>
      <c r="L22" s="31">
        <v>0</v>
      </c>
      <c r="M22" s="32">
        <f>SUM(H22:L22)</f>
        <v>173275.64</v>
      </c>
    </row>
    <row r="23" spans="1:13" ht="22.5" outlineLevel="1">
      <c r="A23" s="7" t="s">
        <v>19</v>
      </c>
      <c r="B23" s="8" t="s">
        <v>60</v>
      </c>
      <c r="C23" s="9"/>
      <c r="D23" s="9" t="s">
        <v>20</v>
      </c>
      <c r="E23" s="33">
        <f t="shared" si="5"/>
        <v>33356.769999999997</v>
      </c>
      <c r="F23" s="31">
        <v>0</v>
      </c>
      <c r="G23" s="32">
        <f t="shared" si="3"/>
        <v>0</v>
      </c>
      <c r="H23" s="31">
        <v>0</v>
      </c>
      <c r="I23" s="31">
        <v>0</v>
      </c>
      <c r="J23" s="31">
        <v>33356.769999999997</v>
      </c>
      <c r="K23" s="31">
        <v>0</v>
      </c>
      <c r="L23" s="31">
        <v>0</v>
      </c>
      <c r="M23" s="32">
        <f>SUM(H23:L23)</f>
        <v>33356.769999999997</v>
      </c>
    </row>
    <row r="24" spans="1:13" outlineLevel="1">
      <c r="A24" s="7" t="s">
        <v>21</v>
      </c>
      <c r="B24" s="8" t="s">
        <v>43</v>
      </c>
      <c r="C24" s="9"/>
      <c r="D24" s="9" t="s">
        <v>22</v>
      </c>
      <c r="E24" s="33">
        <f t="shared" si="5"/>
        <v>34392.69</v>
      </c>
      <c r="F24" s="31">
        <v>0</v>
      </c>
      <c r="G24" s="32">
        <f t="shared" si="3"/>
        <v>0</v>
      </c>
      <c r="H24" s="31">
        <v>0</v>
      </c>
      <c r="I24" s="31">
        <v>0</v>
      </c>
      <c r="J24" s="31">
        <v>16760.25</v>
      </c>
      <c r="K24" s="31">
        <v>17632.439999999999</v>
      </c>
      <c r="L24" s="31">
        <v>0</v>
      </c>
      <c r="M24" s="32">
        <f>SUM(H24:L24)</f>
        <v>34392.69</v>
      </c>
    </row>
    <row r="25" spans="1:13" outlineLevel="1">
      <c r="A25" s="7" t="s">
        <v>62</v>
      </c>
      <c r="B25" s="8" t="s">
        <v>45</v>
      </c>
      <c r="C25" s="9"/>
      <c r="D25" s="9"/>
      <c r="E25" s="33">
        <f t="shared" si="5"/>
        <v>5732.1100000000006</v>
      </c>
      <c r="F25" s="31">
        <v>0</v>
      </c>
      <c r="G25" s="32">
        <f t="shared" si="3"/>
        <v>0</v>
      </c>
      <c r="H25" s="31">
        <v>0</v>
      </c>
      <c r="I25" s="31">
        <v>0</v>
      </c>
      <c r="J25" s="31">
        <v>2859.1</v>
      </c>
      <c r="K25" s="31">
        <v>2873.01</v>
      </c>
      <c r="L25" s="31">
        <v>0</v>
      </c>
      <c r="M25" s="32">
        <f>SUM(H25:L25)</f>
        <v>5732.1100000000006</v>
      </c>
    </row>
    <row r="26" spans="1:13" outlineLevel="1">
      <c r="A26" s="7" t="s">
        <v>63</v>
      </c>
      <c r="B26" s="8" t="s">
        <v>46</v>
      </c>
      <c r="C26" s="9"/>
      <c r="D26" s="9"/>
      <c r="E26" s="33">
        <f t="shared" si="5"/>
        <v>7527.72</v>
      </c>
      <c r="F26" s="31">
        <v>0</v>
      </c>
      <c r="G26" s="32">
        <f t="shared" si="3"/>
        <v>0</v>
      </c>
      <c r="H26" s="31">
        <v>0</v>
      </c>
      <c r="I26" s="31">
        <v>0</v>
      </c>
      <c r="J26" s="31">
        <v>0</v>
      </c>
      <c r="K26" s="31">
        <v>7527.72</v>
      </c>
      <c r="L26" s="31">
        <v>0</v>
      </c>
      <c r="M26" s="32">
        <f>SUM(H26:L26)</f>
        <v>7527.72</v>
      </c>
    </row>
    <row r="27" spans="1:13" outlineLevel="1">
      <c r="A27" s="7" t="s">
        <v>64</v>
      </c>
      <c r="B27" s="8" t="s">
        <v>44</v>
      </c>
      <c r="C27" s="9"/>
      <c r="D27" s="9"/>
      <c r="E27" s="33">
        <f t="shared" si="5"/>
        <v>50207.81</v>
      </c>
      <c r="F27" s="31">
        <v>0</v>
      </c>
      <c r="G27" s="32">
        <f t="shared" si="3"/>
        <v>0</v>
      </c>
      <c r="H27" s="31">
        <v>0</v>
      </c>
      <c r="I27" s="31">
        <v>0</v>
      </c>
      <c r="J27" s="31">
        <v>0</v>
      </c>
      <c r="K27" s="31">
        <v>50207.81</v>
      </c>
      <c r="L27" s="31">
        <v>0</v>
      </c>
      <c r="M27" s="32">
        <f>SUM(H27:L27)</f>
        <v>50207.81</v>
      </c>
    </row>
    <row r="28" spans="1:13" outlineLevel="1">
      <c r="A28" s="7" t="s">
        <v>65</v>
      </c>
      <c r="B28" s="8" t="s">
        <v>61</v>
      </c>
      <c r="C28" s="9"/>
      <c r="D28" s="9"/>
      <c r="E28" s="33">
        <f t="shared" si="5"/>
        <v>1657.48</v>
      </c>
      <c r="F28" s="31">
        <v>0</v>
      </c>
      <c r="G28" s="32">
        <f t="shared" si="3"/>
        <v>0</v>
      </c>
      <c r="H28" s="31">
        <v>0</v>
      </c>
      <c r="I28" s="31">
        <v>0</v>
      </c>
      <c r="J28" s="31">
        <v>0</v>
      </c>
      <c r="K28" s="31">
        <v>0</v>
      </c>
      <c r="L28" s="31">
        <v>1657.48</v>
      </c>
      <c r="M28" s="32">
        <f>SUM(H28:L28)</f>
        <v>1657.48</v>
      </c>
    </row>
    <row r="29" spans="1:13" s="15" customFormat="1" ht="18.75">
      <c r="A29" s="12"/>
      <c r="B29" s="13" t="s">
        <v>3</v>
      </c>
      <c r="C29" s="14"/>
      <c r="D29" s="14"/>
      <c r="E29" s="34">
        <f>E7+E19</f>
        <v>75744995.059999987</v>
      </c>
      <c r="F29" s="34">
        <f t="shared" ref="F29:M29" si="6">F7+F19</f>
        <v>8508246.9499999993</v>
      </c>
      <c r="G29" s="34">
        <f t="shared" si="6"/>
        <v>8508246.9499999993</v>
      </c>
      <c r="H29" s="34">
        <f>H7+H19</f>
        <v>9451062.1799999997</v>
      </c>
      <c r="I29" s="34">
        <f t="shared" si="6"/>
        <v>7446709.7799999993</v>
      </c>
      <c r="J29" s="34">
        <f t="shared" si="6"/>
        <v>21285317.199999999</v>
      </c>
      <c r="K29" s="34">
        <f t="shared" si="6"/>
        <v>21728258.449999999</v>
      </c>
      <c r="L29" s="34">
        <f t="shared" si="6"/>
        <v>7325400.5</v>
      </c>
      <c r="M29" s="34">
        <f t="shared" si="6"/>
        <v>67236748.109999999</v>
      </c>
    </row>
    <row r="30" spans="1:13" s="15" customFormat="1" ht="18.75">
      <c r="A30" s="22"/>
      <c r="B30" s="23"/>
      <c r="C30" s="24"/>
      <c r="D30" s="24"/>
      <c r="E30" s="25"/>
      <c r="F30" s="26"/>
      <c r="G30" s="27"/>
      <c r="H30" s="26"/>
      <c r="I30" s="26"/>
      <c r="J30" s="26"/>
      <c r="K30" s="26"/>
      <c r="L30" s="26"/>
      <c r="M30" s="28"/>
    </row>
    <row r="31" spans="1:13" s="15" customFormat="1" ht="18.75">
      <c r="A31" s="22"/>
      <c r="B31" s="23"/>
      <c r="C31" s="24"/>
      <c r="D31" s="24"/>
      <c r="E31" s="25"/>
      <c r="F31" s="26"/>
      <c r="G31" s="27"/>
      <c r="H31" s="26"/>
      <c r="I31" s="26"/>
      <c r="J31" s="26"/>
      <c r="K31" s="26"/>
      <c r="L31" s="26"/>
      <c r="M31" s="28"/>
    </row>
    <row r="33" spans="1:13" ht="12" customHeight="1"/>
    <row r="34" spans="1:13" s="35" customFormat="1" ht="15" customHeight="1">
      <c r="A34" s="37" t="s">
        <v>66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</row>
  </sheetData>
  <mergeCells count="9">
    <mergeCell ref="A34:M34"/>
    <mergeCell ref="G5:G6"/>
    <mergeCell ref="M5:M6"/>
    <mergeCell ref="A3:M3"/>
    <mergeCell ref="E5:E6"/>
    <mergeCell ref="C5:C6"/>
    <mergeCell ref="B5:B6"/>
    <mergeCell ref="A5:A6"/>
    <mergeCell ref="H5:L5"/>
  </mergeCells>
  <printOptions horizontalCentered="1"/>
  <pageMargins left="0.51181102362204722" right="0.15748031496062992" top="0.59055118110236227" bottom="0.15748031496062992" header="0.15748031496062992" footer="0.15748031496062992"/>
  <pageSetup paperSize="9" scale="79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График</vt:lpstr>
      <vt:lpstr>Лист2</vt:lpstr>
      <vt:lpstr>Лист3</vt:lpstr>
      <vt:lpstr>График!Заголовки_для_печати</vt:lpstr>
    </vt:vector>
  </TitlesOfParts>
  <Company>PPGHO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HorohordinVN</dc:creator>
  <cp:lastModifiedBy>FokinSE</cp:lastModifiedBy>
  <cp:lastPrinted>2011-10-11T05:19:29Z</cp:lastPrinted>
  <dcterms:created xsi:type="dcterms:W3CDTF">2011-06-03T06:33:27Z</dcterms:created>
  <dcterms:modified xsi:type="dcterms:W3CDTF">2011-10-11T05:20:50Z</dcterms:modified>
</cp:coreProperties>
</file>